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2010" sheetId="1" r:id="rId1"/>
  </sheets>
  <definedNames>
    <definedName name="_xlnm.Print_Area" localSheetId="0">'2010'!$A$1:$G$32</definedName>
  </definedNames>
  <calcPr calcId="124519"/>
</workbook>
</file>

<file path=xl/calcChain.xml><?xml version="1.0" encoding="utf-8"?>
<calcChain xmlns="http://schemas.openxmlformats.org/spreadsheetml/2006/main">
  <c r="E29" i="1"/>
  <c r="F29"/>
  <c r="D16"/>
  <c r="D11"/>
  <c r="F28"/>
  <c r="F16"/>
  <c r="E16"/>
  <c r="F13"/>
  <c r="F15"/>
  <c r="F17"/>
  <c r="F18"/>
  <c r="F19"/>
  <c r="F20"/>
  <c r="F21"/>
  <c r="F22"/>
  <c r="F23"/>
  <c r="F24"/>
  <c r="F25"/>
  <c r="F26"/>
  <c r="F27"/>
  <c r="C27"/>
  <c r="D14"/>
  <c r="F14" s="1"/>
  <c r="E12"/>
  <c r="E11" s="1"/>
  <c r="D12" l="1"/>
  <c r="F12" l="1"/>
  <c r="D29" l="1"/>
  <c r="F11"/>
</calcChain>
</file>

<file path=xl/sharedStrings.xml><?xml version="1.0" encoding="utf-8"?>
<sst xmlns="http://schemas.openxmlformats.org/spreadsheetml/2006/main" count="51" uniqueCount="34">
  <si>
    <t>Назва трансферту</t>
  </si>
  <si>
    <t>Міжбюджетні трансферти, що надходять до бюджету</t>
  </si>
  <si>
    <t>Назва бюджету</t>
  </si>
  <si>
    <t>Загальний фонд</t>
  </si>
  <si>
    <t>Разом</t>
  </si>
  <si>
    <t>Сума</t>
  </si>
  <si>
    <t>Офіційні трансферти</t>
  </si>
  <si>
    <t>ВСЬОГО</t>
  </si>
  <si>
    <t>Кoд</t>
  </si>
  <si>
    <t>Додаткова  дотація  з  державного  бюджету  на  зменшення  фактичних  диспропорцій між  місцевими  бюджетами  через  нерівномірність  мережі  бюджетних  установ</t>
  </si>
  <si>
    <t xml:space="preserve">місцевий </t>
  </si>
  <si>
    <t>Дотації</t>
  </si>
  <si>
    <t>Дотація  вирівнювання</t>
  </si>
  <si>
    <t>Додаткова  дотація  на  зменшення фактичних  диспропорцій  між  місцевими  бюджетами  через  нерівномірність мережі  бюджетних  установ</t>
  </si>
  <si>
    <t>Від  органів  державного  управління</t>
  </si>
  <si>
    <t>Спеціальний фонд</t>
  </si>
  <si>
    <t>Субвенція  на виплату допомоги сім"ям  з  дітьми,  малозабезпеченим сім"ям, інвалідам з  дитинства, дітям-інвалідам та тимчасової державної допомоги дітям</t>
  </si>
  <si>
    <t>Субвенція на  надання  пільг  та  житлових  субсидій населенню на  придбання  твердого та  рідкого  пічного  побутового  палива  і  скрапленого  газу</t>
  </si>
  <si>
    <t xml:space="preserve">Субвенція на фінансування ремонту приміщень управлінь праці та соціального захисту населення органів міських, міст республіканського в Автономній республіці Крим і обласного значення, районних у містах Києві та Севастополі та районних у містах рад для здійснення заходів з виконання спільного із Світовим банком проекту "Вдосконалення системи соціальної допомоги" </t>
  </si>
  <si>
    <t>Субвенція на надання центрами соціальних служб для сім"ї, дітей та молоді соціальних послуг ін"єкційним споживачам наркотиків та членам їх сімей</t>
  </si>
  <si>
    <t>Субвенція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наданням соціальних послуг у дитячих будинках сімейного типу та прийомних сім"ях за принципом "гроші ходять за дитиною"</t>
  </si>
  <si>
    <t>Субвенція  на  надання  пільг та житлових субсидій населенню  на  оплату  електроенергії,  природного  газу,  послуг  тепло-,  водопостачання  і  водовідведення,  квартирної  плати( утримання будинків і споруд та прибудинкових територій),  вивезення  побутового  сміття  та  рідких  нечистот</t>
  </si>
  <si>
    <t xml:space="preserve">Інша субвенція на надання пільг на  медичне обслуговування громадян, які постраждали внаслідок Чорнобильської катастрофи ( придбання ліків за пільговими рецептами та пільгове зубопротезування) </t>
  </si>
  <si>
    <t>Секретар  ради                                           О.В.Кірсанов</t>
  </si>
  <si>
    <t>Субвенція  на  надання   пільг з  послуг  зв"язку  та  інших  передбачених чинним законодавством  пільг  (крім  пільг  на  одержання  ліків, зубопротезування,  оплату  електроенергії,  природного  і  скрапленого  газу на побутові потреби,  твердого   та  рідкого  пічного  побутового палива, послуг  тепло-, водопостачання  і  водовідведення,  квартирної  плати  (утримання будинків і споруд та прибудинкових територій),  вивезення  побутового  сміття  та  рідких  нечистот), на компенсацію втрати частини  доходів у зв"язку з відміною податку з  власників транспортних засобів та інших самохідних машин і механізмів та відповідним збільшенням ставок акцизного податку з пального  і на   компенсацію  за  пільговий  проїзд  окремих  категорій  громадян</t>
  </si>
  <si>
    <t>Субвенції</t>
  </si>
  <si>
    <t>Інша субвенція на поховання учасників бойових дій і інвалідів війни</t>
  </si>
  <si>
    <t xml:space="preserve">                                                 Додаток  4</t>
  </si>
  <si>
    <t>Інша субвенція на забезпечення централізованих заходів  з лікування хворих  на цукровий  та нецукровий  діабет</t>
  </si>
  <si>
    <t>Міжбюджетні трансферти,  що передаються  бюджету м. Ніжина у  2014 році.</t>
  </si>
  <si>
    <t>Субвенція з державного бюджету  місцевим бюджетам на здійснення заходів щодо соціально-економічного розвитку окремих територій</t>
  </si>
  <si>
    <t>Субвенція з державного бюджету  місцевим бюджетам на  будівництво,реконструкцію, ремонт та утримання  вулиць і доріг комунальної власності у населених пунктах</t>
  </si>
  <si>
    <t xml:space="preserve">     до  рішення 49 позачергової  сесії 6 скликання </t>
  </si>
  <si>
    <t xml:space="preserve">              від 31 01. 2014 року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</si>
</sst>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"/>
    </font>
    <font>
      <sz val="8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  <font>
      <sz val="8.5"/>
      <name val="Arial"/>
      <charset val="204"/>
    </font>
    <font>
      <sz val="10"/>
      <name val="Arial"/>
    </font>
    <font>
      <b/>
      <sz val="10"/>
      <name val="Times New Roman"/>
      <charset val="204"/>
    </font>
    <font>
      <b/>
      <sz val="10"/>
      <name val="Arial"/>
    </font>
    <font>
      <b/>
      <sz val="11"/>
      <name val="Arial"/>
    </font>
    <font>
      <sz val="11"/>
      <name val="Arial"/>
    </font>
    <font>
      <sz val="11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charset val="204"/>
    </font>
    <font>
      <sz val="11"/>
      <name val="Arial"/>
      <family val="2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9"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justify"/>
    </xf>
    <xf numFmtId="0" fontId="8" fillId="0" borderId="0" xfId="0" applyNumberFormat="1" applyFont="1" applyFill="1" applyBorder="1" applyAlignment="1" applyProtection="1">
      <alignment vertical="top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justify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left" vertical="top" indent="2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vertical="justify"/>
    </xf>
    <xf numFmtId="0" fontId="17" fillId="0" borderId="1" xfId="0" applyNumberFormat="1" applyFont="1" applyFill="1" applyBorder="1" applyAlignment="1" applyProtection="1">
      <alignment vertical="justify" wrapText="1"/>
    </xf>
    <xf numFmtId="0" fontId="17" fillId="0" borderId="1" xfId="0" applyNumberFormat="1" applyFont="1" applyFill="1" applyBorder="1" applyAlignment="1" applyProtection="1">
      <alignment vertical="top" wrapText="1"/>
    </xf>
    <xf numFmtId="0" fontId="17" fillId="0" borderId="1" xfId="0" applyNumberFormat="1" applyFont="1" applyFill="1" applyBorder="1" applyAlignment="1" applyProtection="1">
      <alignment vertical="top"/>
    </xf>
    <xf numFmtId="0" fontId="17" fillId="0" borderId="2" xfId="0" applyNumberFormat="1" applyFont="1" applyFill="1" applyBorder="1" applyAlignment="1" applyProtection="1">
      <alignment vertical="top" wrapText="1"/>
    </xf>
    <xf numFmtId="3" fontId="18" fillId="0" borderId="1" xfId="0" applyNumberFormat="1" applyFont="1" applyFill="1" applyBorder="1" applyAlignment="1" applyProtection="1">
      <alignment horizontal="center" vertical="center"/>
    </xf>
    <xf numFmtId="3" fontId="19" fillId="0" borderId="1" xfId="0" applyNumberFormat="1" applyFont="1" applyFill="1" applyBorder="1" applyAlignment="1" applyProtection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horizontal="center" vertical="top"/>
    </xf>
    <xf numFmtId="0" fontId="21" fillId="0" borderId="3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/>
    </xf>
    <xf numFmtId="0" fontId="21" fillId="0" borderId="2" xfId="0" applyNumberFormat="1" applyFont="1" applyFill="1" applyBorder="1" applyAlignment="1" applyProtection="1">
      <alignment horizontal="center" vertical="top"/>
    </xf>
    <xf numFmtId="0" fontId="21" fillId="0" borderId="4" xfId="0" applyNumberFormat="1" applyFont="1" applyFill="1" applyBorder="1" applyAlignment="1" applyProtection="1">
      <alignment horizontal="center" vertical="top"/>
    </xf>
    <xf numFmtId="0" fontId="21" fillId="0" borderId="5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left" vertical="center" indent="2"/>
    </xf>
    <xf numFmtId="0" fontId="12" fillId="0" borderId="7" xfId="0" applyNumberFormat="1" applyFont="1" applyFill="1" applyBorder="1" applyAlignment="1" applyProtection="1">
      <alignment horizontal="left" vertical="center" indent="2"/>
    </xf>
    <xf numFmtId="0" fontId="12" fillId="0" borderId="3" xfId="0" applyNumberFormat="1" applyFont="1" applyFill="1" applyBorder="1" applyAlignment="1" applyProtection="1">
      <alignment horizontal="left" vertical="center" indent="2"/>
    </xf>
    <xf numFmtId="0" fontId="21" fillId="0" borderId="6" xfId="0" applyNumberFormat="1" applyFont="1" applyFill="1" applyBorder="1" applyAlignment="1" applyProtection="1">
      <alignment horizontal="center" vertical="center"/>
    </xf>
    <xf numFmtId="0" fontId="21" fillId="0" borderId="3" xfId="0" applyNumberFormat="1" applyFont="1" applyFill="1" applyBorder="1" applyAlignment="1" applyProtection="1">
      <alignment horizontal="center" vertical="center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21" fillId="0" borderId="7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/>
    </xf>
    <xf numFmtId="0" fontId="2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="75" zoomScaleNormal="75" zoomScaleSheetLayoutView="75" workbookViewId="0">
      <selection activeCell="D14" sqref="D14"/>
    </sheetView>
  </sheetViews>
  <sheetFormatPr defaultRowHeight="12.75"/>
  <cols>
    <col min="1" max="1" width="14.42578125" customWidth="1"/>
    <col min="2" max="2" width="95.5703125" customWidth="1"/>
    <col min="3" max="3" width="17.28515625" style="19" customWidth="1"/>
    <col min="4" max="6" width="20.140625" customWidth="1"/>
    <col min="7" max="7" width="12.5703125" customWidth="1"/>
    <col min="8" max="8" width="11.5703125" customWidth="1"/>
  </cols>
  <sheetData>
    <row r="1" spans="1:8" s="2" customFormat="1" ht="15">
      <c r="C1" s="67" t="s">
        <v>27</v>
      </c>
      <c r="D1" s="67"/>
      <c r="E1" s="67"/>
      <c r="F1" s="67"/>
      <c r="G1" s="67"/>
      <c r="H1" s="10"/>
    </row>
    <row r="2" spans="1:8" s="2" customFormat="1" ht="15">
      <c r="C2" s="68"/>
      <c r="D2" s="67" t="s">
        <v>32</v>
      </c>
      <c r="E2" s="67"/>
      <c r="F2" s="67"/>
      <c r="G2" s="67"/>
      <c r="H2" s="10"/>
    </row>
    <row r="3" spans="1:8" s="2" customFormat="1" ht="15">
      <c r="C3" s="68"/>
      <c r="D3" s="67" t="s">
        <v>33</v>
      </c>
      <c r="E3" s="67"/>
      <c r="F3" s="67"/>
      <c r="G3" s="67"/>
      <c r="H3" s="10"/>
    </row>
    <row r="4" spans="1:8" s="2" customFormat="1" ht="17.25" customHeight="1">
      <c r="C4" s="51"/>
      <c r="D4" s="51"/>
      <c r="E4" s="51"/>
      <c r="F4" s="51"/>
      <c r="H4" s="10"/>
    </row>
    <row r="5" spans="1:8" s="2" customFormat="1" ht="17.25" customHeight="1">
      <c r="C5" s="18"/>
      <c r="D5" s="18"/>
      <c r="E5" s="18"/>
      <c r="F5" s="18"/>
      <c r="H5" s="10"/>
    </row>
    <row r="6" spans="1:8" ht="24.75" customHeight="1">
      <c r="A6" s="50" t="s">
        <v>29</v>
      </c>
      <c r="B6" s="50"/>
      <c r="C6" s="50"/>
      <c r="D6" s="50"/>
      <c r="E6" s="50"/>
      <c r="F6" s="50"/>
    </row>
    <row r="7" spans="1:8" ht="7.5" customHeight="1">
      <c r="C7" s="20"/>
    </row>
    <row r="8" spans="1:8" ht="18" customHeight="1">
      <c r="A8" s="56" t="s">
        <v>8</v>
      </c>
      <c r="B8" s="59" t="s">
        <v>0</v>
      </c>
      <c r="C8" s="64" t="s">
        <v>2</v>
      </c>
      <c r="D8" s="53" t="s">
        <v>1</v>
      </c>
      <c r="E8" s="54"/>
      <c r="F8" s="55"/>
      <c r="G8" s="14"/>
      <c r="H8" s="14"/>
    </row>
    <row r="9" spans="1:8" ht="18.75" customHeight="1">
      <c r="A9" s="57"/>
      <c r="B9" s="60"/>
      <c r="C9" s="65"/>
      <c r="D9" s="44" t="s">
        <v>3</v>
      </c>
      <c r="E9" s="45" t="s">
        <v>15</v>
      </c>
      <c r="F9" s="62" t="s">
        <v>4</v>
      </c>
    </row>
    <row r="10" spans="1:8" ht="18.75" customHeight="1">
      <c r="A10" s="58"/>
      <c r="B10" s="61"/>
      <c r="C10" s="66"/>
      <c r="D10" s="46" t="s">
        <v>5</v>
      </c>
      <c r="E10" s="47" t="s">
        <v>5</v>
      </c>
      <c r="F10" s="63"/>
    </row>
    <row r="11" spans="1:8" s="12" customFormat="1" ht="17.25" customHeight="1">
      <c r="A11" s="25">
        <v>40000000</v>
      </c>
      <c r="B11" s="26" t="s">
        <v>6</v>
      </c>
      <c r="C11" s="27" t="s">
        <v>10</v>
      </c>
      <c r="D11" s="39">
        <f>D12</f>
        <v>162884300</v>
      </c>
      <c r="E11" s="39">
        <f>E12</f>
        <v>4779300</v>
      </c>
      <c r="F11" s="39">
        <f t="shared" ref="F11:F28" si="0">D11+E11</f>
        <v>167663600</v>
      </c>
    </row>
    <row r="12" spans="1:8" ht="18" customHeight="1">
      <c r="A12" s="28">
        <v>41000000</v>
      </c>
      <c r="B12" s="34" t="s">
        <v>14</v>
      </c>
      <c r="C12" s="29" t="s">
        <v>10</v>
      </c>
      <c r="D12" s="40">
        <f>D16+D13</f>
        <v>162884300</v>
      </c>
      <c r="E12" s="40">
        <f>E13+E16</f>
        <v>4779300</v>
      </c>
      <c r="F12" s="39">
        <f t="shared" si="0"/>
        <v>167663600</v>
      </c>
    </row>
    <row r="13" spans="1:8" ht="18" customHeight="1">
      <c r="A13" s="30">
        <v>41020000</v>
      </c>
      <c r="B13" s="34" t="s">
        <v>11</v>
      </c>
      <c r="C13" s="49" t="s">
        <v>10</v>
      </c>
      <c r="D13" s="39">
        <v>70849300</v>
      </c>
      <c r="E13" s="39"/>
      <c r="F13" s="39">
        <f t="shared" si="0"/>
        <v>70849300</v>
      </c>
    </row>
    <row r="14" spans="1:8" ht="18" customHeight="1">
      <c r="A14" s="30">
        <v>41020100</v>
      </c>
      <c r="B14" s="34" t="s">
        <v>12</v>
      </c>
      <c r="C14" s="29" t="s">
        <v>10</v>
      </c>
      <c r="D14" s="40">
        <f>D13</f>
        <v>70849300</v>
      </c>
      <c r="E14" s="40"/>
      <c r="F14" s="39">
        <f t="shared" si="0"/>
        <v>70849300</v>
      </c>
    </row>
    <row r="15" spans="1:8" ht="24.75" hidden="1" customHeight="1">
      <c r="A15" s="30">
        <v>41020600</v>
      </c>
      <c r="B15" s="34" t="s">
        <v>13</v>
      </c>
      <c r="C15" s="29" t="s">
        <v>10</v>
      </c>
      <c r="D15" s="40"/>
      <c r="E15" s="40"/>
      <c r="F15" s="39">
        <f t="shared" si="0"/>
        <v>0</v>
      </c>
    </row>
    <row r="16" spans="1:8" ht="24.75" customHeight="1">
      <c r="A16" s="30">
        <v>41030000</v>
      </c>
      <c r="B16" s="34" t="s">
        <v>25</v>
      </c>
      <c r="C16" s="49" t="s">
        <v>10</v>
      </c>
      <c r="D16" s="39">
        <f>D17+D18+D19+D20+D21+D22+D23+D24+D27+D28</f>
        <v>92035000</v>
      </c>
      <c r="E16" s="39">
        <f t="shared" ref="E16" si="1">E17+E18+E19+E20+E21+E22+E23+E24+E27+E28</f>
        <v>4779300</v>
      </c>
      <c r="F16" s="39">
        <f>F17+F18+F19+F20+F21+F22+F23+F24+F27+F28</f>
        <v>96814300</v>
      </c>
    </row>
    <row r="17" spans="1:8" ht="33" customHeight="1">
      <c r="A17" s="30">
        <v>41030600</v>
      </c>
      <c r="B17" s="34" t="s">
        <v>16</v>
      </c>
      <c r="C17" s="29" t="s">
        <v>10</v>
      </c>
      <c r="D17" s="40">
        <v>71458000</v>
      </c>
      <c r="E17" s="40"/>
      <c r="F17" s="39">
        <f t="shared" si="0"/>
        <v>71458000</v>
      </c>
    </row>
    <row r="18" spans="1:8" ht="68.25" customHeight="1">
      <c r="A18" s="30">
        <v>41030800</v>
      </c>
      <c r="B18" s="34" t="s">
        <v>21</v>
      </c>
      <c r="C18" s="29" t="s">
        <v>10</v>
      </c>
      <c r="D18" s="40">
        <v>15833400</v>
      </c>
      <c r="E18" s="40"/>
      <c r="F18" s="39">
        <f t="shared" si="0"/>
        <v>15833400</v>
      </c>
    </row>
    <row r="19" spans="1:8" ht="159.75" customHeight="1">
      <c r="A19" s="30">
        <v>41030900</v>
      </c>
      <c r="B19" s="34" t="s">
        <v>24</v>
      </c>
      <c r="C19" s="29" t="s">
        <v>10</v>
      </c>
      <c r="D19" s="40">
        <v>2984700</v>
      </c>
      <c r="E19" s="40"/>
      <c r="F19" s="39">
        <f t="shared" si="0"/>
        <v>2984700</v>
      </c>
    </row>
    <row r="20" spans="1:8" ht="32.25" customHeight="1">
      <c r="A20" s="30">
        <v>41031000</v>
      </c>
      <c r="B20" s="35" t="s">
        <v>17</v>
      </c>
      <c r="C20" s="29" t="s">
        <v>10</v>
      </c>
      <c r="D20" s="40">
        <v>102000</v>
      </c>
      <c r="E20" s="40"/>
      <c r="F20" s="39">
        <f t="shared" si="0"/>
        <v>102000</v>
      </c>
    </row>
    <row r="21" spans="1:8" ht="78.75" customHeight="1">
      <c r="A21" s="30">
        <v>410358000</v>
      </c>
      <c r="B21" s="36" t="s">
        <v>20</v>
      </c>
      <c r="C21" s="29" t="s">
        <v>10</v>
      </c>
      <c r="D21" s="40">
        <v>473400</v>
      </c>
      <c r="E21" s="40"/>
      <c r="F21" s="39">
        <f t="shared" si="0"/>
        <v>473400</v>
      </c>
    </row>
    <row r="22" spans="1:8" ht="33" customHeight="1">
      <c r="A22" s="30">
        <v>41035000</v>
      </c>
      <c r="B22" s="36" t="s">
        <v>28</v>
      </c>
      <c r="C22" s="29" t="s">
        <v>10</v>
      </c>
      <c r="D22" s="41">
        <v>1040100</v>
      </c>
      <c r="E22" s="42"/>
      <c r="F22" s="39">
        <f t="shared" si="0"/>
        <v>1040100</v>
      </c>
    </row>
    <row r="23" spans="1:8" ht="21.75" customHeight="1">
      <c r="A23" s="30">
        <v>41035000</v>
      </c>
      <c r="B23" s="37" t="s">
        <v>26</v>
      </c>
      <c r="C23" s="29" t="s">
        <v>10</v>
      </c>
      <c r="D23" s="41">
        <v>83200</v>
      </c>
      <c r="E23" s="42"/>
      <c r="F23" s="39">
        <f t="shared" si="0"/>
        <v>83200</v>
      </c>
    </row>
    <row r="24" spans="1:8" ht="51.75" customHeight="1">
      <c r="A24" s="30">
        <v>41035000</v>
      </c>
      <c r="B24" s="34" t="s">
        <v>22</v>
      </c>
      <c r="C24" s="29" t="s">
        <v>10</v>
      </c>
      <c r="D24" s="41">
        <v>60200</v>
      </c>
      <c r="E24" s="42"/>
      <c r="F24" s="39">
        <f t="shared" si="0"/>
        <v>60200</v>
      </c>
    </row>
    <row r="25" spans="1:8" ht="78.75" hidden="1">
      <c r="A25" s="30">
        <v>41034300</v>
      </c>
      <c r="B25" s="36" t="s">
        <v>18</v>
      </c>
      <c r="C25" s="29" t="s">
        <v>10</v>
      </c>
      <c r="D25" s="42"/>
      <c r="E25" s="42"/>
      <c r="F25" s="39">
        <f t="shared" si="0"/>
        <v>0</v>
      </c>
    </row>
    <row r="26" spans="1:8" ht="27" hidden="1" customHeight="1">
      <c r="A26" s="30">
        <v>41038000</v>
      </c>
      <c r="B26" s="36" t="s">
        <v>19</v>
      </c>
      <c r="C26" s="29" t="s">
        <v>10</v>
      </c>
      <c r="D26" s="41"/>
      <c r="E26" s="43"/>
      <c r="F26" s="39">
        <f t="shared" si="0"/>
        <v>0</v>
      </c>
      <c r="G26" s="11"/>
      <c r="H26" s="11"/>
    </row>
    <row r="27" spans="1:8" ht="51.75" customHeight="1">
      <c r="A27" s="30">
        <v>41034500</v>
      </c>
      <c r="B27" s="38" t="s">
        <v>30</v>
      </c>
      <c r="C27" s="29" t="str">
        <f>C24</f>
        <v xml:space="preserve">місцевий </v>
      </c>
      <c r="D27" s="41"/>
      <c r="E27" s="43">
        <v>3000000</v>
      </c>
      <c r="F27" s="39">
        <f t="shared" si="0"/>
        <v>3000000</v>
      </c>
      <c r="G27" s="11"/>
      <c r="H27" s="11"/>
    </row>
    <row r="28" spans="1:8" ht="51.75" customHeight="1">
      <c r="A28" s="30">
        <v>41034400</v>
      </c>
      <c r="B28" s="38" t="s">
        <v>31</v>
      </c>
      <c r="C28" s="29" t="s">
        <v>10</v>
      </c>
      <c r="D28" s="41"/>
      <c r="E28" s="43">
        <v>1779300</v>
      </c>
      <c r="F28" s="39">
        <f t="shared" si="0"/>
        <v>1779300</v>
      </c>
      <c r="G28" s="11"/>
      <c r="H28" s="11"/>
    </row>
    <row r="29" spans="1:8" s="16" customFormat="1" ht="19.5" customHeight="1">
      <c r="A29" s="31"/>
      <c r="B29" s="48" t="s">
        <v>7</v>
      </c>
      <c r="C29" s="32"/>
      <c r="D29" s="39">
        <f>D11</f>
        <v>162884300</v>
      </c>
      <c r="E29" s="39">
        <f t="shared" ref="E29:F29" si="2">E11</f>
        <v>4779300</v>
      </c>
      <c r="F29" s="39">
        <f t="shared" si="2"/>
        <v>167663600</v>
      </c>
      <c r="G29" s="15"/>
      <c r="H29" s="15"/>
    </row>
    <row r="30" spans="1:8" ht="17.25" hidden="1" customHeight="1">
      <c r="A30" s="3"/>
      <c r="B30" s="4" t="s">
        <v>9</v>
      </c>
      <c r="C30" s="21"/>
      <c r="D30" s="13"/>
      <c r="E30" s="13"/>
      <c r="F30" s="13"/>
    </row>
    <row r="31" spans="1:8" ht="15.75" customHeight="1">
      <c r="A31" s="7"/>
      <c r="B31" s="9"/>
      <c r="C31" s="22"/>
      <c r="D31" s="33"/>
      <c r="E31" s="7"/>
      <c r="F31" s="7"/>
    </row>
    <row r="32" spans="1:8" s="17" customFormat="1" ht="36" customHeight="1">
      <c r="A32" s="52" t="s">
        <v>23</v>
      </c>
      <c r="B32" s="52"/>
      <c r="C32" s="52"/>
      <c r="D32" s="52"/>
      <c r="E32" s="52"/>
      <c r="F32" s="52"/>
      <c r="G32" s="52"/>
    </row>
    <row r="33" spans="1:8">
      <c r="A33" s="7"/>
      <c r="B33" s="6"/>
      <c r="C33" s="23"/>
      <c r="D33" s="7"/>
      <c r="E33" s="7"/>
      <c r="F33" s="7"/>
    </row>
    <row r="34" spans="1:8" s="8" customFormat="1">
      <c r="A34" s="5"/>
      <c r="B34" s="5"/>
      <c r="C34" s="19"/>
      <c r="D34" s="5"/>
      <c r="E34" s="5"/>
      <c r="F34" s="5"/>
    </row>
    <row r="35" spans="1:8">
      <c r="A35" s="6"/>
      <c r="B35" s="6"/>
      <c r="C35" s="24"/>
      <c r="D35" s="6"/>
      <c r="E35" s="6"/>
      <c r="F35" s="6"/>
      <c r="G35" s="7"/>
      <c r="H35" s="7"/>
    </row>
    <row r="36" spans="1:8" s="5" customFormat="1">
      <c r="A36"/>
      <c r="B36"/>
      <c r="C36" s="19"/>
      <c r="D36"/>
      <c r="E36"/>
      <c r="F36"/>
    </row>
    <row r="37" spans="1:8" s="6" customFormat="1">
      <c r="A37" s="1"/>
      <c r="B37"/>
      <c r="C37" s="19"/>
      <c r="D37"/>
      <c r="E37"/>
      <c r="F37"/>
    </row>
  </sheetData>
  <mergeCells count="11">
    <mergeCell ref="A32:G32"/>
    <mergeCell ref="D8:F8"/>
    <mergeCell ref="A8:A10"/>
    <mergeCell ref="B8:B10"/>
    <mergeCell ref="F9:F10"/>
    <mergeCell ref="C8:C10"/>
    <mergeCell ref="C1:G1"/>
    <mergeCell ref="D2:G2"/>
    <mergeCell ref="D3:G3"/>
    <mergeCell ref="A6:F6"/>
    <mergeCell ref="C4:F4"/>
  </mergeCells>
  <phoneticPr fontId="0" type="noConversion"/>
  <printOptions horizontalCentered="1"/>
  <pageMargins left="0.59055118110236227" right="0.19685039370078741" top="0.27559055118110237" bottom="0.35433070866141736" header="0.74803149606299213" footer="0.35433070866141736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2010</vt:lpstr>
      <vt:lpstr>'2010'!Область_печати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Finance</cp:lastModifiedBy>
  <cp:lastPrinted>2014-01-28T07:57:48Z</cp:lastPrinted>
  <dcterms:created xsi:type="dcterms:W3CDTF">2004-10-20T09:00:56Z</dcterms:created>
  <dcterms:modified xsi:type="dcterms:W3CDTF">2014-02-05T12:33:39Z</dcterms:modified>
  <cp:category/>
</cp:coreProperties>
</file>